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tektumanidze\Desktop\თვითშეფას აკრედიტ\"/>
    </mc:Choice>
  </mc:AlternateContent>
  <xr:revisionPtr revIDLastSave="0" documentId="13_ncr:1_{52A2F329-CBC7-4625-BCA6-D7B457432990}" xr6:coauthVersionLast="36" xr6:coauthVersionMax="47" xr10:uidLastSave="{00000000-0000-0000-0000-000000000000}"/>
  <bookViews>
    <workbookView xWindow="0" yWindow="0" windowWidth="28800" windowHeight="12375" xr2:uid="{233EC13A-8161-4FAA-BF8D-27A7AAE95903}"/>
  </bookViews>
  <sheets>
    <sheet name="პროგრამა" sheetId="1" r:id="rId1"/>
  </sheets>
  <definedNames>
    <definedName name="_ftn1" localSheetId="0">პროგრამა!$B$84</definedName>
    <definedName name="_ftn2" localSheetId="0">პროგრამა!$B$85</definedName>
    <definedName name="_ftn3" localSheetId="0">პროგრამა!$B$86</definedName>
    <definedName name="_ftn4" localSheetId="0">პროგრამა!$B$87</definedName>
    <definedName name="_ftnref1" localSheetId="0">პროგრამა!$B$36</definedName>
    <definedName name="_ftnref2" localSheetId="0">პროგრამა!$B$43</definedName>
    <definedName name="_ftnref3" localSheetId="0">პროგრამა!$B$52</definedName>
    <definedName name="_ftnref4" localSheetId="0">პროგრამა!$B$63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K34" i="1"/>
  <c r="K30" i="1"/>
  <c r="K29" i="1"/>
  <c r="K28" i="1"/>
  <c r="K25" i="1"/>
  <c r="K27" i="1"/>
  <c r="C6" i="1" l="1"/>
  <c r="C36" i="1"/>
  <c r="C15" i="1"/>
  <c r="C12" i="1"/>
  <c r="C5" i="1" l="1"/>
  <c r="K33" i="1"/>
  <c r="K32" i="1"/>
  <c r="K6" i="1"/>
</calcChain>
</file>

<file path=xl/sharedStrings.xml><?xml version="1.0" encoding="utf-8"?>
<sst xmlns="http://schemas.openxmlformats.org/spreadsheetml/2006/main" count="119" uniqueCount="107">
  <si>
    <t>მონაცემები პროგრამაში ჩართული პერსონალის შესახებ</t>
  </si>
  <si>
    <t>პროგრამაში ჩართული პერსონალის რაოდენობა (მათ შორის, აკადემიური, სამეცნიერო, მოწვეული პერსონალი)</t>
  </si>
  <si>
    <t>სულ აკადემიური პერსონალი</t>
  </si>
  <si>
    <t>საწყისი:</t>
  </si>
  <si>
    <t xml:space="preserve">სამეცნიერო პერსონალი </t>
  </si>
  <si>
    <t>სულ აფილირებული აკადემიური პერსონალის რაოდენობა</t>
  </si>
  <si>
    <t>უცხოელი პერსონალი (არსებობის შემთხვევაში)</t>
  </si>
  <si>
    <t>სასწავლო პროცესში ჩართული მოწვეული პერსონალი</t>
  </si>
  <si>
    <t>თანაფარდობები (მოქმედი პროგრამის შემთხვევაში)</t>
  </si>
  <si>
    <t>-აფილირებული აკადემიური პერსონალის რაოდენობა  პროგრამაზე ჩარიცხული სტუდენტების რაოდენობასთან მიმართებით</t>
  </si>
  <si>
    <t>აფილირებული აკადემიური პერსონალი:</t>
  </si>
  <si>
    <t>სტუდენტების რაოდენობა:</t>
  </si>
  <si>
    <t>შეფარდება 1:</t>
  </si>
  <si>
    <t>-აკადემიური/სამეცნიერო/მოწვეული პერსონალის რაოდენობა პროგრამაზე ჩარიცხული სტუდენტების რაოდენობასთან მიმართებით</t>
  </si>
  <si>
    <t>აკადემიური/სამეცნიერო/მოწვეული პერსონალი:</t>
  </si>
  <si>
    <t>შეფარდება 2:</t>
  </si>
  <si>
    <t>-აკადემიური/სამეცნიერო პერსონალის თანაფარდობა მოწვეულ პერსონალთან</t>
  </si>
  <si>
    <t>აკადემიური/სამეცნიერო პერსონალი:</t>
  </si>
  <si>
    <t>მოწვეული პერსონალი:</t>
  </si>
  <si>
    <t>შეფარდება 3:</t>
  </si>
  <si>
    <t>ხელმძღვანელების რაოდენობა:</t>
  </si>
  <si>
    <t>შეფარდება 4:</t>
  </si>
  <si>
    <t>ადმინისტრაციული და დამხმარე პერსონალი</t>
  </si>
  <si>
    <t>შემატებული აკადემიური პერსონალი</t>
  </si>
  <si>
    <t>მოკლებული აკადემიური პერსონალი</t>
  </si>
  <si>
    <t>დენადობა (%):</t>
  </si>
  <si>
    <t>შენარჩუნება (%):</t>
  </si>
  <si>
    <t>შემატებული მოწვეული პერსონალი</t>
  </si>
  <si>
    <t>მოკლებული მოწვეული პერსონალი</t>
  </si>
  <si>
    <t>პროგრამაში ჩართულ პირთა სამეცნიერო/კვლევითი მაჩვენებელი (ბოლო 5 წლის განმავლობაში) [1]</t>
  </si>
  <si>
    <t>ადგილობრივ ჟურნალებში გამოქვეყნებული ნაშრომები</t>
  </si>
  <si>
    <t>საერთაშორისო ჟურნალებში გამოქვეყნებული ნაშრომები</t>
  </si>
  <si>
    <t>ადგილობრივ კონფერენციებში გაკეთებული მოხსენებები</t>
  </si>
  <si>
    <t>საერთაშორისო კონფერენციებში გაკეთებული მოხსენებები</t>
  </si>
  <si>
    <t xml:space="preserve">სხვა სამეცნიერო/კვლევითი მაჩვენებლები </t>
  </si>
  <si>
    <t>პროგრამაზე გამოცხადებული სტუდენტთა ადგილების რაოდენობა [2] (ბოლო 5 წლის განმავლობაში)</t>
  </si>
  <si>
    <t>მონაცემები პროგრამაზე ჩარიცხვის მსურველ პირთა შესახებ (ბოლო 5 წლის განმავლობაში; მოქმედი პროგრამების შემთხვევაში)</t>
  </si>
  <si>
    <t>-პროგრამაზე ჩარიცხვის მსურველ პირთა რაოდენობა (სულ)</t>
  </si>
  <si>
    <t>-პროგრამაზე ჩარიცხვის მსურველ პირთა რაოდენობა (პირველი სამი არჩევანი)</t>
  </si>
  <si>
    <t>-პროგრამაზე ჩარიცხვის მსურველ უცხოელ პირთა რაოდენობა (არსებობის შემთხვევაში)</t>
  </si>
  <si>
    <t>მონაცემები ჩარიცხულ პირთა შესახებ (ბოლო 5 წლის განმავლობაში; მოქმედი პროგრამების შემთხვევაში)</t>
  </si>
  <si>
    <t>-ჩარიცხულ პირთა რაოდენობა</t>
  </si>
  <si>
    <t>-ჩარიცხულ უცხოელ პირთა რაოდენობა (არსებობის შემთხვევაში)</t>
  </si>
  <si>
    <t xml:space="preserve">აქტიური სტატუსის მქონე სტუდენტების რაოდენობა </t>
  </si>
  <si>
    <t>სტუდენტთა პროგრესია სასწავლო წლების მიხედვით (ბოლო 5 წლის განმავლობაში; მოქმედი პროგრამის შემთხვევაში)[3]</t>
  </si>
  <si>
    <t>1- ლი მიღება</t>
  </si>
  <si>
    <t>მე-2 მიღება</t>
  </si>
  <si>
    <t>მე-3 მიღება</t>
  </si>
  <si>
    <t>მე-4 მიღება</t>
  </si>
  <si>
    <t>მე-5 მიღება</t>
  </si>
  <si>
    <t>n</t>
  </si>
  <si>
    <t>%</t>
  </si>
  <si>
    <t>-სტუდენტთა რაოდენობა და პროცენტული მაჩვენებელი პირველ სასწავლო წელს</t>
  </si>
  <si>
    <t>-სტუდენტთა რაოდენობა და პროცენტული მაჩვენებელი მეორე სასწავლო წელს</t>
  </si>
  <si>
    <t>-სტუდენტთა რაოდენობა და პროცენტული მაჩვენებელი მესამე სასწავლო წელს</t>
  </si>
  <si>
    <t>-სტუდენტთა რაოდენობა და პროცენტული მაჩვენებელი  მეოთხე სასწავლო წელს</t>
  </si>
  <si>
    <t>-სტუდენტთა რაოდენობა და პროცენტული მაჩვენებელი მეხუთე სასწავლო წელს</t>
  </si>
  <si>
    <t>-სტუდენტთა რაოდენობა და პროცენტული მაჩვენებელი  მეექვსე სასწავლო წელს</t>
  </si>
  <si>
    <t xml:space="preserve">-სტატუსშეწყვეტილ სტუდენტთა რაოდენობა და პროცენტული მაჩვენებელი </t>
  </si>
  <si>
    <t xml:space="preserve">-სტატუსშეჩერებულ სტუდენტთა რაოდენობა და პროცენტული მაჩვენებელი </t>
  </si>
  <si>
    <t>-კურსდამთავრებულთა რაოდენობა და პროცენტული მაჩვენებელი[4]</t>
  </si>
  <si>
    <t>სტუდენტთა სამეცნიერო-კვლევით პროექტებში ჩართულობის მაჩვენებელი (მაგ: სამეცნიერო ნაშრომები, კონფერენციები, გამოფენები, პრაქტიკა და ა.შ.) (პროგრამის განხორციელების პერიოდში)</t>
  </si>
  <si>
    <t>კურსდამთავრებულთა დასაქმების მაჩვენებელი (ბოლო 5 წლის განმავლობაში; მოქმედი პროგრამების შემთხვევაში)</t>
  </si>
  <si>
    <t>კურსდამთავრებულთა დასაქმების მაჩვენებელი მიღებული კვალიფიკაციის შესაბამისად (ბოლო 5 წლის განმავლობაში)</t>
  </si>
  <si>
    <t>კურსდამთავრებულთა უმაღლესი განათლების შემდეგ საფეხურზე სწავლის გაგრძელების მაჩვენებელი (ბოლო 5 წლის განმავლობაში)</t>
  </si>
  <si>
    <t>სასერტიფიკატო გამოცდების შედეგები (რეგულირებადი პროფესიების შემთხვევაში; ბოლო 5 წლის განმავლობაში)</t>
  </si>
  <si>
    <t>-კურსდამთავრებულთა რამდენი პროცენტი გავიდა სასერთიფიკატო გამოცდაზე</t>
  </si>
  <si>
    <t>-კურსდამთავრებულთა რამდენმა პროცენტმა გადალახა სასერთიფიკატო გამოცდის მინიმალური ზღვარი</t>
  </si>
  <si>
    <t>მობილობა (ბოლო 5 წლის განმავლობაში)</t>
  </si>
  <si>
    <t xml:space="preserve">-გარე მობილობით პროგრამიდან გადასულ სტუდენტთა რაოდენობა </t>
  </si>
  <si>
    <t xml:space="preserve">-შიდა მობილობით პროგრამიდან გადასულ სტუდენტთა რაოდენობა </t>
  </si>
  <si>
    <t>-გარე მობილობით პროგრამაზე გადმოსულ სტუდენტთა რაოდენობა</t>
  </si>
  <si>
    <t xml:space="preserve">-შიდა მობილობით პროგრამაზე გადმოსულ სტუდენტთა რაოდენობა </t>
  </si>
  <si>
    <t>კურსდამთავრებულთა შეფასების შედეგების მაჩვენებელი (ბოლო 5 წლის განმავლობაში; მოქმედი პროგრამების შემთხვევაში) გთხოვთ, გამოსახოთ პროცენტულად</t>
  </si>
  <si>
    <t>-ფრიადი</t>
  </si>
  <si>
    <t>-ძალიან კარგი</t>
  </si>
  <si>
    <t>-კარგი</t>
  </si>
  <si>
    <t>-დამაკმაყოფილებელი</t>
  </si>
  <si>
    <t>-საკმარისი</t>
  </si>
  <si>
    <t>[1] ნაშრომების განთავსების ადგილი და სხვა დეტალები მოცემული უნდა იყოს პერსონალის CV-ებში</t>
  </si>
  <si>
    <t>[2] როგორც ერთიანი ეროვნული გამოცდებით/საერთო სამაგისტრო გამოცდით, ასევე მობილობით</t>
  </si>
  <si>
    <t>[3] მისათითებელი წლების რაოდენობა დამოკიდებულია პროგრამის საფეხურზე და ხანგრძლივობაზე</t>
  </si>
  <si>
    <t>[4] ჩარიცხული სტუდენტებიდან რამდენმა პროცენტმა დაასრულა პროგრამა, პროგრამის საფეხურითა და ხანგრძლივობით გათვალისწინებულ ვადაში</t>
  </si>
  <si>
    <t>ინფორმაცია საგანმანათლებლო პროგრამის რაოდენობრივი მონაცემების შესახებ</t>
  </si>
  <si>
    <t>დოკუმენტში ყვითლად მონიშნულ ველები ივსება ავტომატურად, ამიტომ, გთხოვთ, შეავსოთ დანარჩენი ცარიელი ველები</t>
  </si>
  <si>
    <t>სამაგისტრო ნაშრომების ხელმძღვანელთა რაოდენობა</t>
  </si>
  <si>
    <t>ხელმძღვანელებისა და მაგისტრანტების თანაფარდობა</t>
  </si>
  <si>
    <t>მაგისტრანტები:</t>
  </si>
  <si>
    <r>
      <t xml:space="preserve">საგანმანათლებლო პროგრამა  - </t>
    </r>
    <r>
      <rPr>
        <b/>
        <u/>
        <sz val="14"/>
        <color theme="1"/>
        <rFont val="Sylfaen"/>
        <family val="1"/>
      </rPr>
      <t>სახელწოდება, საფეხური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</si>
  <si>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</si>
  <si>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ასოცირებული 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</si>
  <si>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ასისტენტ-პროფესორი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</si>
  <si>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ასისტენტი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</si>
  <si>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მეცნიერი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</si>
  <si>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პოსტდოქტორანტი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</si>
  <si>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აფილირებული 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</si>
  <si>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აფილირებული ასოცირებული 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</si>
  <si>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აფილირებული ასისტენტ-პროფესორი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</si>
  <si>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აფილირებული ასისტენტი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</si>
  <si>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სწავლებაში ჩართული უცხოელი აკადემიური/მოწვეული პერსონალის რაოდენობა</t>
    </r>
  </si>
  <si>
    <r>
      <t>-</t>
    </r>
    <r>
      <rPr>
        <sz val="7"/>
        <color theme="1"/>
        <rFont val="Sylfaen"/>
        <family val="1"/>
      </rPr>
      <t xml:space="preserve">          </t>
    </r>
    <r>
      <rPr>
        <sz val="10"/>
        <color theme="1"/>
        <rFont val="Sylfaen"/>
        <family val="1"/>
      </rPr>
      <t>კვლევაში ჩართული უცხოელი აკადემიური/სამეცნიერო/მოწვეული პერსონალის რაოდენობა</t>
    </r>
  </si>
  <si>
    <r>
      <t xml:space="preserve">აკადემიური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</rPr>
      <t>(მაგ:</t>
    </r>
    <r>
      <rPr>
        <b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 xml:space="preserve">პენსიაზე გასულთა რაოდენობა, დაწესებულებიდან წასულთა რაოდენობა, ახალი პერსონალის რაოდენობა და ა.შ.) </t>
    </r>
  </si>
  <si>
    <r>
      <t xml:space="preserve">მოწვეული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</rPr>
      <t>(მაგ:</t>
    </r>
    <r>
      <rPr>
        <b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>პენსიაზე გასულთა რაოდენობა, დაწესებულებიდან წასულთა რაოდენობა, ახალი პერსონალის რაოდენობა და ა.შ.)</t>
    </r>
  </si>
  <si>
    <t xml:space="preserve">-         წამყვანი პროფესორი </t>
  </si>
  <si>
    <t>საერთაშორისო ინდექსის მქონე რეფერირებად (peer-reviewed) ჟურნალებში გამოქვეყნებული ნაშრომები</t>
  </si>
  <si>
    <t>-       აფილირებული წამყვანი პროფესორი</t>
  </si>
  <si>
    <t>დანართი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</si>
</sst>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C00000"/>
      <name val="Sylfaen"/>
      <family val="1"/>
      <charset val="204"/>
    </font>
    <font>
      <b/>
      <sz val="11"/>
      <color rgb="FF002060"/>
      <name val="Sylfaen"/>
      <family val="1"/>
    </font>
    <font>
      <sz val="11"/>
      <color theme="1"/>
      <name val="Sylfaen"/>
      <family val="1"/>
    </font>
    <font>
      <b/>
      <sz val="14"/>
      <color theme="1"/>
      <name val="Sylfaen"/>
      <family val="1"/>
    </font>
    <font>
      <b/>
      <u/>
      <sz val="14"/>
      <color theme="1"/>
      <name val="Sylfaen"/>
      <family val="1"/>
    </font>
    <font>
      <u/>
      <sz val="11"/>
      <color theme="10"/>
      <name val="Sylfaen"/>
      <family val="1"/>
    </font>
    <font>
      <sz val="10"/>
      <color theme="1"/>
      <name val="Sylfaen"/>
      <family val="1"/>
    </font>
    <font>
      <sz val="12"/>
      <color theme="1"/>
      <name val="Sylfaen"/>
      <family val="1"/>
    </font>
    <font>
      <b/>
      <sz val="10"/>
      <color theme="1"/>
      <name val="Sylfaen"/>
      <family val="1"/>
    </font>
    <font>
      <sz val="7"/>
      <color theme="1"/>
      <name val="Sylfaen"/>
      <family val="1"/>
    </font>
    <font>
      <b/>
      <sz val="12"/>
      <color theme="1"/>
      <name val="Sylfaen"/>
      <family val="1"/>
    </font>
    <font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locked="0"/>
    </xf>
    <xf numFmtId="49" fontId="1" fillId="0" borderId="0" xfId="1" applyNumberFormat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49" fontId="4" fillId="0" borderId="0" xfId="0" applyNumberFormat="1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top"/>
      <protection locked="0"/>
    </xf>
    <xf numFmtId="49" fontId="9" fillId="3" borderId="4" xfId="0" applyNumberFormat="1" applyFont="1" applyFill="1" applyBorder="1" applyAlignment="1" applyProtection="1">
      <alignment horizontal="justify" vertical="center" wrapText="1"/>
      <protection locked="0"/>
    </xf>
    <xf numFmtId="49" fontId="11" fillId="3" borderId="4" xfId="0" applyNumberFormat="1" applyFont="1" applyFill="1" applyBorder="1" applyAlignment="1" applyProtection="1">
      <alignment vertical="center" wrapText="1"/>
      <protection locked="0"/>
    </xf>
    <xf numFmtId="49" fontId="9" fillId="0" borderId="4" xfId="0" applyNumberFormat="1" applyFont="1" applyBorder="1" applyAlignment="1" applyProtection="1">
      <alignment horizontal="left" vertical="center" wrapText="1" indent="5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49" fontId="11" fillId="3" borderId="4" xfId="0" applyNumberFormat="1" applyFont="1" applyFill="1" applyBorder="1" applyAlignment="1" applyProtection="1">
      <alignment horizontal="justify" vertical="center" wrapText="1"/>
      <protection locked="0"/>
    </xf>
    <xf numFmtId="49" fontId="11" fillId="0" borderId="4" xfId="0" applyNumberFormat="1" applyFont="1" applyBorder="1" applyAlignment="1" applyProtection="1">
      <alignment vertical="center" wrapText="1"/>
      <protection locked="0"/>
    </xf>
    <xf numFmtId="49" fontId="9" fillId="0" borderId="4" xfId="0" applyNumberFormat="1" applyFont="1" applyBorder="1" applyAlignment="1" applyProtection="1">
      <alignment horizontal="justify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vertical="center" wrapText="1"/>
      <protection locked="0"/>
    </xf>
    <xf numFmtId="49" fontId="8" fillId="0" borderId="4" xfId="1" applyNumberFormat="1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vertical="center" wrapText="1"/>
      <protection locked="0"/>
    </xf>
    <xf numFmtId="49" fontId="11" fillId="0" borderId="4" xfId="0" applyNumberFormat="1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8" fillId="0" borderId="1" xfId="1" applyFont="1" applyBorder="1" applyAlignment="1" applyProtection="1">
      <alignment vertical="center" wrapText="1"/>
      <protection locked="0"/>
    </xf>
    <xf numFmtId="0" fontId="8" fillId="0" borderId="2" xfId="1" applyFont="1" applyBorder="1" applyAlignment="1" applyProtection="1">
      <alignment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164" fontId="10" fillId="3" borderId="2" xfId="2" applyNumberFormat="1" applyFont="1" applyFill="1" applyBorder="1" applyAlignment="1" applyProtection="1">
      <alignment horizontal="center" vertical="center" wrapText="1"/>
    </xf>
    <xf numFmtId="164" fontId="10" fillId="3" borderId="3" xfId="2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49" fontId="11" fillId="0" borderId="4" xfId="0" applyNumberFormat="1" applyFont="1" applyBorder="1" applyAlignment="1" applyProtection="1">
      <alignment horizontal="left" vertical="center" wrapText="1"/>
      <protection locked="0"/>
    </xf>
    <xf numFmtId="49" fontId="8" fillId="0" borderId="8" xfId="1" applyNumberFormat="1" applyFont="1" applyBorder="1" applyAlignment="1" applyProtection="1">
      <alignment vertical="center" wrapText="1"/>
      <protection locked="0"/>
    </xf>
    <xf numFmtId="49" fontId="8" fillId="0" borderId="7" xfId="1" applyNumberFormat="1" applyFont="1" applyBorder="1" applyAlignment="1" applyProtection="1">
      <alignment vertical="center" wrapText="1"/>
      <protection locked="0"/>
    </xf>
    <xf numFmtId="49" fontId="8" fillId="0" borderId="4" xfId="1" applyNumberFormat="1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D833-1B66-4782-9428-078397F13C1E}">
  <dimension ref="B1:L87"/>
  <sheetViews>
    <sheetView showGridLines="0" tabSelected="1" zoomScale="130" zoomScaleNormal="130" workbookViewId="0">
      <selection activeCell="B4" sqref="B4:L4"/>
    </sheetView>
  </sheetViews>
  <sheetFormatPr defaultColWidth="9.140625" defaultRowHeight="15" x14ac:dyDescent="0.25"/>
  <cols>
    <col min="1" max="1" width="6.140625" style="1" customWidth="1"/>
    <col min="2" max="2" width="55.140625" style="3" customWidth="1"/>
    <col min="3" max="16384" width="9.140625" style="1"/>
  </cols>
  <sheetData>
    <row r="1" spans="2:12" ht="27" customHeight="1" x14ac:dyDescent="0.25">
      <c r="B1" s="4" t="s">
        <v>83</v>
      </c>
      <c r="C1" s="5"/>
      <c r="D1" s="5"/>
      <c r="E1" s="5"/>
      <c r="F1" s="5"/>
      <c r="G1" s="5"/>
      <c r="H1" s="5"/>
      <c r="I1" s="5"/>
      <c r="J1" s="5"/>
      <c r="K1" s="6" t="s">
        <v>106</v>
      </c>
      <c r="L1" s="5"/>
    </row>
    <row r="2" spans="2:12" x14ac:dyDescent="0.25">
      <c r="B2" s="46" t="s">
        <v>88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2:12" ht="15.75" thickBot="1" x14ac:dyDescent="0.3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2:12" ht="15.75" thickBot="1" x14ac:dyDescent="0.3">
      <c r="B4" s="24" t="s">
        <v>0</v>
      </c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12" ht="45.75" customHeight="1" thickBot="1" x14ac:dyDescent="0.3">
      <c r="B5" s="7" t="s">
        <v>1</v>
      </c>
      <c r="C5" s="26">
        <f>SUM(C6,C12,C25)</f>
        <v>0</v>
      </c>
      <c r="D5" s="27"/>
      <c r="E5" s="27"/>
      <c r="F5" s="27"/>
      <c r="G5" s="27"/>
      <c r="H5" s="28"/>
      <c r="I5" s="28"/>
      <c r="J5" s="28"/>
      <c r="K5" s="27"/>
      <c r="L5" s="29"/>
    </row>
    <row r="6" spans="2:12" ht="30.75" customHeight="1" thickBot="1" x14ac:dyDescent="0.3">
      <c r="B6" s="8" t="s">
        <v>2</v>
      </c>
      <c r="C6" s="26">
        <f>SUM(C7:L11)</f>
        <v>0</v>
      </c>
      <c r="D6" s="27"/>
      <c r="E6" s="27"/>
      <c r="F6" s="27"/>
      <c r="G6" s="27"/>
      <c r="H6" s="41" t="s">
        <v>3</v>
      </c>
      <c r="I6" s="42"/>
      <c r="J6" s="43"/>
      <c r="K6" s="27">
        <f>C6+H32-E32</f>
        <v>0</v>
      </c>
      <c r="L6" s="29"/>
    </row>
    <row r="7" spans="2:12" ht="22.5" customHeight="1" thickBot="1" x14ac:dyDescent="0.3">
      <c r="B7" s="9" t="s">
        <v>103</v>
      </c>
      <c r="C7" s="30"/>
      <c r="D7" s="31"/>
      <c r="E7" s="31"/>
      <c r="F7" s="31"/>
      <c r="G7" s="31"/>
      <c r="H7" s="32"/>
      <c r="I7" s="32"/>
      <c r="J7" s="32"/>
      <c r="K7" s="31"/>
      <c r="L7" s="33"/>
    </row>
    <row r="8" spans="2:12" ht="22.5" customHeight="1" thickBot="1" x14ac:dyDescent="0.3">
      <c r="B8" s="9" t="s">
        <v>89</v>
      </c>
      <c r="C8" s="30"/>
      <c r="D8" s="31"/>
      <c r="E8" s="31"/>
      <c r="F8" s="31"/>
      <c r="G8" s="31"/>
      <c r="H8" s="32"/>
      <c r="I8" s="32"/>
      <c r="J8" s="32"/>
      <c r="K8" s="31"/>
      <c r="L8" s="33"/>
    </row>
    <row r="9" spans="2:12" ht="20.25" customHeight="1" thickBot="1" x14ac:dyDescent="0.3">
      <c r="B9" s="9" t="s">
        <v>90</v>
      </c>
      <c r="C9" s="30"/>
      <c r="D9" s="31"/>
      <c r="E9" s="31"/>
      <c r="F9" s="31"/>
      <c r="G9" s="31"/>
      <c r="H9" s="31"/>
      <c r="I9" s="31"/>
      <c r="J9" s="31"/>
      <c r="K9" s="31"/>
      <c r="L9" s="33"/>
    </row>
    <row r="10" spans="2:12" ht="24" customHeight="1" thickBot="1" x14ac:dyDescent="0.3">
      <c r="B10" s="9" t="s">
        <v>91</v>
      </c>
      <c r="C10" s="30"/>
      <c r="D10" s="31"/>
      <c r="E10" s="31"/>
      <c r="F10" s="31"/>
      <c r="G10" s="31"/>
      <c r="H10" s="31"/>
      <c r="I10" s="31"/>
      <c r="J10" s="31"/>
      <c r="K10" s="31"/>
      <c r="L10" s="33"/>
    </row>
    <row r="11" spans="2:12" ht="22.5" customHeight="1" thickBot="1" x14ac:dyDescent="0.3">
      <c r="B11" s="9" t="s">
        <v>92</v>
      </c>
      <c r="C11" s="30"/>
      <c r="D11" s="31"/>
      <c r="E11" s="31"/>
      <c r="F11" s="31"/>
      <c r="G11" s="31"/>
      <c r="H11" s="31"/>
      <c r="I11" s="31"/>
      <c r="J11" s="31"/>
      <c r="K11" s="31"/>
      <c r="L11" s="33"/>
    </row>
    <row r="12" spans="2:12" ht="30.75" customHeight="1" thickBot="1" x14ac:dyDescent="0.3">
      <c r="B12" s="8" t="s">
        <v>4</v>
      </c>
      <c r="C12" s="26">
        <f>SUM(C13:L14)</f>
        <v>0</v>
      </c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1" customHeight="1" thickBot="1" x14ac:dyDescent="0.3">
      <c r="B13" s="9" t="s">
        <v>93</v>
      </c>
      <c r="C13" s="30"/>
      <c r="D13" s="31"/>
      <c r="E13" s="31"/>
      <c r="F13" s="31"/>
      <c r="G13" s="31"/>
      <c r="H13" s="31"/>
      <c r="I13" s="31"/>
      <c r="J13" s="31"/>
      <c r="K13" s="31"/>
      <c r="L13" s="33"/>
    </row>
    <row r="14" spans="2:12" ht="22.5" customHeight="1" thickBot="1" x14ac:dyDescent="0.3">
      <c r="B14" s="9" t="s">
        <v>94</v>
      </c>
      <c r="C14" s="30"/>
      <c r="D14" s="31"/>
      <c r="E14" s="31"/>
      <c r="F14" s="31"/>
      <c r="G14" s="31"/>
      <c r="H14" s="31"/>
      <c r="I14" s="31"/>
      <c r="J14" s="31"/>
      <c r="K14" s="31"/>
      <c r="L14" s="33"/>
    </row>
    <row r="15" spans="2:12" ht="34.5" customHeight="1" thickBot="1" x14ac:dyDescent="0.3">
      <c r="B15" s="13" t="s">
        <v>5</v>
      </c>
      <c r="C15" s="26">
        <f>SUM(C16:L20)</f>
        <v>0</v>
      </c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2.5" customHeight="1" thickBot="1" x14ac:dyDescent="0.3">
      <c r="B16" s="9" t="s">
        <v>105</v>
      </c>
      <c r="C16" s="30"/>
      <c r="D16" s="31"/>
      <c r="E16" s="31"/>
      <c r="F16" s="31"/>
      <c r="G16" s="31"/>
      <c r="H16" s="31"/>
      <c r="I16" s="31"/>
      <c r="J16" s="31"/>
      <c r="K16" s="31"/>
      <c r="L16" s="33"/>
    </row>
    <row r="17" spans="2:12" ht="22.5" customHeight="1" thickBot="1" x14ac:dyDescent="0.3">
      <c r="B17" s="9" t="s">
        <v>95</v>
      </c>
      <c r="C17" s="30"/>
      <c r="D17" s="31"/>
      <c r="E17" s="31"/>
      <c r="F17" s="31"/>
      <c r="G17" s="31"/>
      <c r="H17" s="31"/>
      <c r="I17" s="31"/>
      <c r="J17" s="31"/>
      <c r="K17" s="31"/>
      <c r="L17" s="33"/>
    </row>
    <row r="18" spans="2:12" ht="23.25" customHeight="1" thickBot="1" x14ac:dyDescent="0.3">
      <c r="B18" s="9" t="s">
        <v>96</v>
      </c>
      <c r="C18" s="30"/>
      <c r="D18" s="31"/>
      <c r="E18" s="31"/>
      <c r="F18" s="31"/>
      <c r="G18" s="31"/>
      <c r="H18" s="31"/>
      <c r="I18" s="31"/>
      <c r="J18" s="31"/>
      <c r="K18" s="31"/>
      <c r="L18" s="33"/>
    </row>
    <row r="19" spans="2:12" ht="19.5" customHeight="1" thickBot="1" x14ac:dyDescent="0.3">
      <c r="B19" s="9" t="s">
        <v>97</v>
      </c>
      <c r="C19" s="38"/>
      <c r="D19" s="39"/>
      <c r="E19" s="39"/>
      <c r="F19" s="39"/>
      <c r="G19" s="39"/>
      <c r="H19" s="39"/>
      <c r="I19" s="39"/>
      <c r="J19" s="39"/>
      <c r="K19" s="39"/>
      <c r="L19" s="40"/>
    </row>
    <row r="20" spans="2:12" ht="19.5" customHeight="1" thickBot="1" x14ac:dyDescent="0.3">
      <c r="B20" s="9" t="s">
        <v>98</v>
      </c>
      <c r="C20" s="30"/>
      <c r="D20" s="31"/>
      <c r="E20" s="31"/>
      <c r="F20" s="31"/>
      <c r="G20" s="31"/>
      <c r="H20" s="31"/>
      <c r="I20" s="31"/>
      <c r="J20" s="31"/>
      <c r="K20" s="31"/>
      <c r="L20" s="33"/>
    </row>
    <row r="21" spans="2:12" ht="23.25" customHeight="1" thickBot="1" x14ac:dyDescent="0.3">
      <c r="B21" s="14" t="s">
        <v>6</v>
      </c>
      <c r="C21" s="30"/>
      <c r="D21" s="31"/>
      <c r="E21" s="31"/>
      <c r="F21" s="31"/>
      <c r="G21" s="31"/>
      <c r="H21" s="31"/>
      <c r="I21" s="31"/>
      <c r="J21" s="31"/>
      <c r="K21" s="31"/>
      <c r="L21" s="33"/>
    </row>
    <row r="22" spans="2:12" ht="39.75" customHeight="1" thickBot="1" x14ac:dyDescent="0.3">
      <c r="B22" s="9" t="s">
        <v>99</v>
      </c>
      <c r="C22" s="30"/>
      <c r="D22" s="31"/>
      <c r="E22" s="31"/>
      <c r="F22" s="31"/>
      <c r="G22" s="31"/>
      <c r="H22" s="31"/>
      <c r="I22" s="31"/>
      <c r="J22" s="31"/>
      <c r="K22" s="31"/>
      <c r="L22" s="33"/>
    </row>
    <row r="23" spans="2:12" ht="45" customHeight="1" thickBot="1" x14ac:dyDescent="0.3">
      <c r="B23" s="9" t="s">
        <v>100</v>
      </c>
      <c r="C23" s="30"/>
      <c r="D23" s="31"/>
      <c r="E23" s="31"/>
      <c r="F23" s="31"/>
      <c r="G23" s="31"/>
      <c r="H23" s="31"/>
      <c r="I23" s="31"/>
      <c r="J23" s="31"/>
      <c r="K23" s="31"/>
      <c r="L23" s="33"/>
    </row>
    <row r="24" spans="2:12" ht="38.25" customHeight="1" thickBot="1" x14ac:dyDescent="0.3">
      <c r="B24" s="14" t="s">
        <v>85</v>
      </c>
      <c r="C24" s="30"/>
      <c r="D24" s="31"/>
      <c r="E24" s="31"/>
      <c r="F24" s="31"/>
      <c r="G24" s="31"/>
      <c r="H24" s="31"/>
      <c r="I24" s="31"/>
      <c r="J24" s="31"/>
      <c r="K24" s="31"/>
      <c r="L24" s="33"/>
    </row>
    <row r="25" spans="2:12" ht="33.75" customHeight="1" thickBot="1" x14ac:dyDescent="0.3">
      <c r="B25" s="14" t="s">
        <v>7</v>
      </c>
      <c r="C25" s="30"/>
      <c r="D25" s="31"/>
      <c r="E25" s="31"/>
      <c r="F25" s="31"/>
      <c r="G25" s="31"/>
      <c r="H25" s="41" t="s">
        <v>3</v>
      </c>
      <c r="I25" s="42"/>
      <c r="J25" s="43"/>
      <c r="K25" s="26">
        <f>C25+H34-E34</f>
        <v>0</v>
      </c>
      <c r="L25" s="29"/>
    </row>
    <row r="26" spans="2:12" ht="35.25" customHeight="1" thickBot="1" x14ac:dyDescent="0.3">
      <c r="B26" s="14" t="s">
        <v>8</v>
      </c>
      <c r="C26" s="30"/>
      <c r="D26" s="31"/>
      <c r="E26" s="31"/>
      <c r="F26" s="31"/>
      <c r="G26" s="31"/>
      <c r="H26" s="31"/>
      <c r="I26" s="31"/>
      <c r="J26" s="31"/>
      <c r="K26" s="31"/>
      <c r="L26" s="33"/>
    </row>
    <row r="27" spans="2:12" ht="51" customHeight="1" thickBot="1" x14ac:dyDescent="0.3">
      <c r="B27" s="15" t="s">
        <v>9</v>
      </c>
      <c r="C27" s="34" t="s">
        <v>10</v>
      </c>
      <c r="D27" s="35"/>
      <c r="E27" s="16"/>
      <c r="F27" s="35" t="s">
        <v>11</v>
      </c>
      <c r="G27" s="35"/>
      <c r="H27" s="17"/>
      <c r="I27" s="35" t="s">
        <v>12</v>
      </c>
      <c r="J27" s="35"/>
      <c r="K27" s="36" t="str">
        <f>IFERROR(E27/H27,"N/A")</f>
        <v>N/A</v>
      </c>
      <c r="L27" s="37"/>
    </row>
    <row r="28" spans="2:12" ht="48.75" customHeight="1" thickBot="1" x14ac:dyDescent="0.3">
      <c r="B28" s="15" t="s">
        <v>13</v>
      </c>
      <c r="C28" s="34" t="s">
        <v>14</v>
      </c>
      <c r="D28" s="35"/>
      <c r="E28" s="16"/>
      <c r="F28" s="35" t="s">
        <v>11</v>
      </c>
      <c r="G28" s="35"/>
      <c r="H28" s="16"/>
      <c r="I28" s="35" t="s">
        <v>15</v>
      </c>
      <c r="J28" s="35"/>
      <c r="K28" s="36" t="str">
        <f>IFERROR(E28/H28,"N/A")</f>
        <v>N/A</v>
      </c>
      <c r="L28" s="37"/>
    </row>
    <row r="29" spans="2:12" ht="46.5" customHeight="1" thickBot="1" x14ac:dyDescent="0.3">
      <c r="B29" s="15" t="s">
        <v>16</v>
      </c>
      <c r="C29" s="34" t="s">
        <v>17</v>
      </c>
      <c r="D29" s="35"/>
      <c r="E29" s="16"/>
      <c r="F29" s="35" t="s">
        <v>18</v>
      </c>
      <c r="G29" s="35"/>
      <c r="H29" s="16"/>
      <c r="I29" s="35" t="s">
        <v>19</v>
      </c>
      <c r="J29" s="35"/>
      <c r="K29" s="36" t="str">
        <f>IFERROR(E29/H29,"N/A")</f>
        <v>N/A</v>
      </c>
      <c r="L29" s="37"/>
    </row>
    <row r="30" spans="2:12" ht="41.25" customHeight="1" thickBot="1" x14ac:dyDescent="0.3">
      <c r="B30" s="18" t="s">
        <v>86</v>
      </c>
      <c r="C30" s="34" t="s">
        <v>20</v>
      </c>
      <c r="D30" s="35"/>
      <c r="E30" s="16"/>
      <c r="F30" s="35" t="s">
        <v>87</v>
      </c>
      <c r="G30" s="35"/>
      <c r="H30" s="16"/>
      <c r="I30" s="35" t="s">
        <v>21</v>
      </c>
      <c r="J30" s="35"/>
      <c r="K30" s="36" t="str">
        <f>IFERROR(E30/H30,"N/A")</f>
        <v>N/A</v>
      </c>
      <c r="L30" s="37"/>
    </row>
    <row r="31" spans="2:12" ht="29.25" customHeight="1" thickBot="1" x14ac:dyDescent="0.3">
      <c r="B31" s="14" t="s">
        <v>22</v>
      </c>
      <c r="C31" s="30"/>
      <c r="D31" s="31"/>
      <c r="E31" s="31"/>
      <c r="F31" s="31"/>
      <c r="G31" s="31"/>
      <c r="H31" s="31"/>
      <c r="I31" s="31"/>
      <c r="J31" s="31"/>
      <c r="K31" s="31"/>
      <c r="L31" s="33"/>
    </row>
    <row r="32" spans="2:12" ht="38.25" customHeight="1" thickBot="1" x14ac:dyDescent="0.3">
      <c r="B32" s="48" t="s">
        <v>101</v>
      </c>
      <c r="C32" s="53" t="s">
        <v>23</v>
      </c>
      <c r="D32" s="54"/>
      <c r="E32" s="59"/>
      <c r="F32" s="54" t="s">
        <v>24</v>
      </c>
      <c r="G32" s="54"/>
      <c r="H32" s="59"/>
      <c r="I32" s="35" t="s">
        <v>25</v>
      </c>
      <c r="J32" s="35"/>
      <c r="K32" s="44" t="str">
        <f>IFERROR((H32/((C6+(C6+H32-E32))/2))*100,"N/A")</f>
        <v>N/A</v>
      </c>
      <c r="L32" s="45"/>
    </row>
    <row r="33" spans="2:12" ht="38.25" customHeight="1" thickBot="1" x14ac:dyDescent="0.3">
      <c r="B33" s="49"/>
      <c r="C33" s="55"/>
      <c r="D33" s="56"/>
      <c r="E33" s="60"/>
      <c r="F33" s="56"/>
      <c r="G33" s="56"/>
      <c r="H33" s="60"/>
      <c r="I33" s="35" t="s">
        <v>26</v>
      </c>
      <c r="J33" s="35"/>
      <c r="K33" s="44" t="str">
        <f>IFERROR(((C6-E32)/(C6+H32-E32))*100,"N/A")</f>
        <v>N/A</v>
      </c>
      <c r="L33" s="45"/>
    </row>
    <row r="34" spans="2:12" ht="43.5" customHeight="1" thickBot="1" x14ac:dyDescent="0.3">
      <c r="B34" s="48" t="s">
        <v>102</v>
      </c>
      <c r="C34" s="53" t="s">
        <v>27</v>
      </c>
      <c r="D34" s="54"/>
      <c r="E34" s="57"/>
      <c r="F34" s="54" t="s">
        <v>28</v>
      </c>
      <c r="G34" s="54"/>
      <c r="H34" s="59"/>
      <c r="I34" s="35" t="s">
        <v>25</v>
      </c>
      <c r="J34" s="35"/>
      <c r="K34" s="44" t="str">
        <f>IFERROR((H34/((C25+(C25+H34-E34))/2))*100,"N/A")</f>
        <v>N/A</v>
      </c>
      <c r="L34" s="45"/>
    </row>
    <row r="35" spans="2:12" ht="36" customHeight="1" thickBot="1" x14ac:dyDescent="0.3">
      <c r="B35" s="49"/>
      <c r="C35" s="55"/>
      <c r="D35" s="56"/>
      <c r="E35" s="58"/>
      <c r="F35" s="56"/>
      <c r="G35" s="56"/>
      <c r="H35" s="60"/>
      <c r="I35" s="35" t="s">
        <v>26</v>
      </c>
      <c r="J35" s="35"/>
      <c r="K35" s="44" t="str">
        <f>IFERROR(((C25-E34)/(C25+H34-E34))*100,"N/A")</f>
        <v>N/A</v>
      </c>
      <c r="L35" s="45"/>
    </row>
    <row r="36" spans="2:12" ht="46.5" customHeight="1" thickBot="1" x14ac:dyDescent="0.3">
      <c r="B36" s="19" t="s">
        <v>29</v>
      </c>
      <c r="C36" s="26">
        <f>SUM(C37:L42)</f>
        <v>0</v>
      </c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18" t="s">
        <v>30</v>
      </c>
      <c r="C37" s="30"/>
      <c r="D37" s="31"/>
      <c r="E37" s="31"/>
      <c r="F37" s="31"/>
      <c r="G37" s="31"/>
      <c r="H37" s="31"/>
      <c r="I37" s="31"/>
      <c r="J37" s="31"/>
      <c r="K37" s="31"/>
      <c r="L37" s="33"/>
    </row>
    <row r="38" spans="2:12" ht="30" customHeight="1" thickBot="1" x14ac:dyDescent="0.3">
      <c r="B38" s="18" t="s">
        <v>31</v>
      </c>
      <c r="C38" s="30"/>
      <c r="D38" s="31"/>
      <c r="E38" s="31"/>
      <c r="F38" s="31"/>
      <c r="G38" s="31"/>
      <c r="H38" s="31"/>
      <c r="I38" s="31"/>
      <c r="J38" s="31"/>
      <c r="K38" s="31"/>
      <c r="L38" s="33"/>
    </row>
    <row r="39" spans="2:12" ht="30" customHeight="1" thickBot="1" x14ac:dyDescent="0.3">
      <c r="B39" s="21" t="s">
        <v>104</v>
      </c>
      <c r="C39" s="10"/>
      <c r="D39" s="11"/>
      <c r="E39" s="11"/>
      <c r="F39" s="11"/>
      <c r="G39" s="11"/>
      <c r="H39" s="11"/>
      <c r="I39" s="11"/>
      <c r="J39" s="11"/>
      <c r="K39" s="11"/>
      <c r="L39" s="12"/>
    </row>
    <row r="40" spans="2:12" ht="28.5" customHeight="1" thickBot="1" x14ac:dyDescent="0.3">
      <c r="B40" s="18" t="s">
        <v>32</v>
      </c>
      <c r="C40" s="30"/>
      <c r="D40" s="31"/>
      <c r="E40" s="31"/>
      <c r="F40" s="31"/>
      <c r="G40" s="31"/>
      <c r="H40" s="31"/>
      <c r="I40" s="31"/>
      <c r="J40" s="31"/>
      <c r="K40" s="31"/>
      <c r="L40" s="33"/>
    </row>
    <row r="41" spans="2:12" ht="32.25" customHeight="1" thickBot="1" x14ac:dyDescent="0.3">
      <c r="B41" s="18" t="s">
        <v>33</v>
      </c>
      <c r="C41" s="30"/>
      <c r="D41" s="31"/>
      <c r="E41" s="31"/>
      <c r="F41" s="31"/>
      <c r="G41" s="31"/>
      <c r="H41" s="31"/>
      <c r="I41" s="31"/>
      <c r="J41" s="31"/>
      <c r="K41" s="31"/>
      <c r="L41" s="33"/>
    </row>
    <row r="42" spans="2:12" ht="25.5" customHeight="1" thickBot="1" x14ac:dyDescent="0.3">
      <c r="B42" s="18" t="s">
        <v>34</v>
      </c>
      <c r="C42" s="30"/>
      <c r="D42" s="31"/>
      <c r="E42" s="31"/>
      <c r="F42" s="31"/>
      <c r="G42" s="31"/>
      <c r="H42" s="31"/>
      <c r="I42" s="31"/>
      <c r="J42" s="31"/>
      <c r="K42" s="31"/>
      <c r="L42" s="33"/>
    </row>
    <row r="43" spans="2:12" ht="48" customHeight="1" thickBot="1" x14ac:dyDescent="0.3">
      <c r="B43" s="19" t="s">
        <v>35</v>
      </c>
      <c r="C43" s="30"/>
      <c r="D43" s="33"/>
      <c r="E43" s="30"/>
      <c r="F43" s="33"/>
      <c r="G43" s="30"/>
      <c r="H43" s="33"/>
      <c r="I43" s="30"/>
      <c r="J43" s="33"/>
      <c r="K43" s="30"/>
      <c r="L43" s="33"/>
    </row>
    <row r="44" spans="2:12" ht="48" customHeight="1" thickBot="1" x14ac:dyDescent="0.3">
      <c r="B44" s="14" t="s">
        <v>36</v>
      </c>
      <c r="C44" s="30"/>
      <c r="D44" s="31"/>
      <c r="E44" s="31"/>
      <c r="F44" s="31"/>
      <c r="G44" s="31"/>
      <c r="H44" s="31"/>
      <c r="I44" s="31"/>
      <c r="J44" s="31"/>
      <c r="K44" s="31"/>
      <c r="L44" s="33"/>
    </row>
    <row r="45" spans="2:12" ht="30" customHeight="1" thickBot="1" x14ac:dyDescent="0.3">
      <c r="B45" s="18" t="s">
        <v>37</v>
      </c>
      <c r="C45" s="30"/>
      <c r="D45" s="33"/>
      <c r="E45" s="30"/>
      <c r="F45" s="33"/>
      <c r="G45" s="30"/>
      <c r="H45" s="33"/>
      <c r="I45" s="30"/>
      <c r="J45" s="33"/>
      <c r="K45" s="30"/>
      <c r="L45" s="33"/>
    </row>
    <row r="46" spans="2:12" ht="31.5" customHeight="1" thickBot="1" x14ac:dyDescent="0.3">
      <c r="B46" s="18" t="s">
        <v>38</v>
      </c>
      <c r="C46" s="30"/>
      <c r="D46" s="33"/>
      <c r="E46" s="30"/>
      <c r="F46" s="33"/>
      <c r="G46" s="30"/>
      <c r="H46" s="33"/>
      <c r="I46" s="30"/>
      <c r="J46" s="33"/>
      <c r="K46" s="30"/>
      <c r="L46" s="33"/>
    </row>
    <row r="47" spans="2:12" ht="39" customHeight="1" thickBot="1" x14ac:dyDescent="0.3">
      <c r="B47" s="18" t="s">
        <v>39</v>
      </c>
      <c r="C47" s="30"/>
      <c r="D47" s="33"/>
      <c r="E47" s="30"/>
      <c r="F47" s="33"/>
      <c r="G47" s="30"/>
      <c r="H47" s="33"/>
      <c r="I47" s="30"/>
      <c r="J47" s="33"/>
      <c r="K47" s="30"/>
      <c r="L47" s="33"/>
    </row>
    <row r="48" spans="2:12" ht="50.25" customHeight="1" thickBot="1" x14ac:dyDescent="0.3">
      <c r="B48" s="14" t="s">
        <v>40</v>
      </c>
      <c r="C48" s="30"/>
      <c r="D48" s="31"/>
      <c r="E48" s="31"/>
      <c r="F48" s="31"/>
      <c r="G48" s="31"/>
      <c r="H48" s="31"/>
      <c r="I48" s="31"/>
      <c r="J48" s="31"/>
      <c r="K48" s="31"/>
      <c r="L48" s="33"/>
    </row>
    <row r="49" spans="2:12" ht="28.5" customHeight="1" thickBot="1" x14ac:dyDescent="0.3">
      <c r="B49" s="18" t="s">
        <v>41</v>
      </c>
      <c r="C49" s="30"/>
      <c r="D49" s="33"/>
      <c r="E49" s="30"/>
      <c r="F49" s="33"/>
      <c r="G49" s="30"/>
      <c r="H49" s="33"/>
      <c r="I49" s="30"/>
      <c r="J49" s="33"/>
      <c r="K49" s="30"/>
      <c r="L49" s="33"/>
    </row>
    <row r="50" spans="2:12" ht="36.75" customHeight="1" thickBot="1" x14ac:dyDescent="0.3">
      <c r="B50" s="18" t="s">
        <v>42</v>
      </c>
      <c r="C50" s="30"/>
      <c r="D50" s="33"/>
      <c r="E50" s="30"/>
      <c r="F50" s="33"/>
      <c r="G50" s="30"/>
      <c r="H50" s="33"/>
      <c r="I50" s="30"/>
      <c r="J50" s="33"/>
      <c r="K50" s="30"/>
      <c r="L50" s="33"/>
    </row>
    <row r="51" spans="2:12" ht="33.75" customHeight="1" thickBot="1" x14ac:dyDescent="0.3">
      <c r="B51" s="14" t="s">
        <v>43</v>
      </c>
      <c r="C51" s="30"/>
      <c r="D51" s="31"/>
      <c r="E51" s="31"/>
      <c r="F51" s="31"/>
      <c r="G51" s="31"/>
      <c r="H51" s="31"/>
      <c r="I51" s="31"/>
      <c r="J51" s="31"/>
      <c r="K51" s="31"/>
      <c r="L51" s="33"/>
    </row>
    <row r="52" spans="2:12" ht="33" customHeight="1" thickBot="1" x14ac:dyDescent="0.3">
      <c r="B52" s="50" t="s">
        <v>44</v>
      </c>
      <c r="C52" s="30"/>
      <c r="D52" s="31"/>
      <c r="E52" s="31"/>
      <c r="F52" s="31"/>
      <c r="G52" s="31"/>
      <c r="H52" s="31"/>
      <c r="I52" s="31"/>
      <c r="J52" s="31"/>
      <c r="K52" s="31"/>
      <c r="L52" s="33"/>
    </row>
    <row r="53" spans="2:12" ht="18.75" thickBot="1" x14ac:dyDescent="0.3">
      <c r="B53" s="51"/>
      <c r="C53" s="30" t="s">
        <v>45</v>
      </c>
      <c r="D53" s="33"/>
      <c r="E53" s="30" t="s">
        <v>46</v>
      </c>
      <c r="F53" s="33"/>
      <c r="G53" s="30" t="s">
        <v>47</v>
      </c>
      <c r="H53" s="33"/>
      <c r="I53" s="30" t="s">
        <v>48</v>
      </c>
      <c r="J53" s="33"/>
      <c r="K53" s="30" t="s">
        <v>49</v>
      </c>
      <c r="L53" s="33"/>
    </row>
    <row r="54" spans="2:12" ht="18.75" thickBot="1" x14ac:dyDescent="0.3">
      <c r="B54" s="52"/>
      <c r="C54" s="20" t="s">
        <v>50</v>
      </c>
      <c r="D54" s="20" t="s">
        <v>51</v>
      </c>
      <c r="E54" s="20" t="s">
        <v>50</v>
      </c>
      <c r="F54" s="20" t="s">
        <v>51</v>
      </c>
      <c r="G54" s="20" t="s">
        <v>50</v>
      </c>
      <c r="H54" s="20" t="s">
        <v>51</v>
      </c>
      <c r="I54" s="20" t="s">
        <v>50</v>
      </c>
      <c r="J54" s="20" t="s">
        <v>51</v>
      </c>
      <c r="K54" s="20" t="s">
        <v>50</v>
      </c>
      <c r="L54" s="20" t="s">
        <v>51</v>
      </c>
    </row>
    <row r="55" spans="2:12" ht="30.75" thickBot="1" x14ac:dyDescent="0.3">
      <c r="B55" s="18" t="s">
        <v>52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2:12" ht="38.25" customHeight="1" thickBot="1" x14ac:dyDescent="0.3">
      <c r="B56" s="18" t="s">
        <v>53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2:12" ht="35.25" customHeight="1" thickBot="1" x14ac:dyDescent="0.3">
      <c r="B57" s="18" t="s">
        <v>54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12" ht="32.25" customHeight="1" thickBot="1" x14ac:dyDescent="0.3">
      <c r="B58" s="18" t="s">
        <v>55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2" ht="33.75" customHeight="1" thickBot="1" x14ac:dyDescent="0.3">
      <c r="B59" s="18" t="s">
        <v>56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2" ht="35.25" customHeight="1" thickBot="1" x14ac:dyDescent="0.3">
      <c r="B60" s="18" t="s">
        <v>57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2" ht="36.75" customHeight="1" thickBot="1" x14ac:dyDescent="0.3">
      <c r="B61" s="21" t="s">
        <v>58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2" ht="35.25" customHeight="1" thickBot="1" x14ac:dyDescent="0.3">
      <c r="B62" s="21" t="s">
        <v>59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spans="2:12" ht="39.75" customHeight="1" thickBot="1" x14ac:dyDescent="0.3">
      <c r="B63" s="19" t="s">
        <v>60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2:12" ht="73.5" customHeight="1" thickBot="1" x14ac:dyDescent="0.3">
      <c r="B64" s="22" t="s">
        <v>61</v>
      </c>
      <c r="C64" s="30"/>
      <c r="D64" s="31"/>
      <c r="E64" s="31"/>
      <c r="F64" s="31"/>
      <c r="G64" s="31"/>
      <c r="H64" s="31"/>
      <c r="I64" s="31"/>
      <c r="J64" s="31"/>
      <c r="K64" s="31"/>
      <c r="L64" s="33"/>
    </row>
    <row r="65" spans="2:12" ht="57.75" customHeight="1" thickBot="1" x14ac:dyDescent="0.3">
      <c r="B65" s="22" t="s">
        <v>62</v>
      </c>
      <c r="C65" s="30"/>
      <c r="D65" s="31"/>
      <c r="E65" s="31"/>
      <c r="F65" s="31"/>
      <c r="G65" s="31"/>
      <c r="H65" s="31"/>
      <c r="I65" s="31"/>
      <c r="J65" s="31"/>
      <c r="K65" s="31"/>
      <c r="L65" s="33"/>
    </row>
    <row r="66" spans="2:12" ht="53.25" customHeight="1" thickBot="1" x14ac:dyDescent="0.3">
      <c r="B66" s="22" t="s">
        <v>63</v>
      </c>
      <c r="C66" s="30"/>
      <c r="D66" s="31"/>
      <c r="E66" s="31"/>
      <c r="F66" s="31"/>
      <c r="G66" s="31"/>
      <c r="H66" s="31"/>
      <c r="I66" s="31"/>
      <c r="J66" s="31"/>
      <c r="K66" s="31"/>
      <c r="L66" s="33"/>
    </row>
    <row r="67" spans="2:12" ht="52.5" customHeight="1" thickBot="1" x14ac:dyDescent="0.3">
      <c r="B67" s="22" t="s">
        <v>64</v>
      </c>
      <c r="C67" s="30"/>
      <c r="D67" s="31"/>
      <c r="E67" s="31"/>
      <c r="F67" s="31"/>
      <c r="G67" s="31"/>
      <c r="H67" s="31"/>
      <c r="I67" s="31"/>
      <c r="J67" s="31"/>
      <c r="K67" s="31"/>
      <c r="L67" s="33"/>
    </row>
    <row r="68" spans="2:12" ht="51.75" customHeight="1" thickBot="1" x14ac:dyDescent="0.3">
      <c r="B68" s="22" t="s">
        <v>65</v>
      </c>
      <c r="C68" s="30"/>
      <c r="D68" s="31"/>
      <c r="E68" s="31"/>
      <c r="F68" s="31"/>
      <c r="G68" s="31"/>
      <c r="H68" s="31"/>
      <c r="I68" s="31"/>
      <c r="J68" s="31"/>
      <c r="K68" s="31"/>
      <c r="L68" s="33"/>
    </row>
    <row r="69" spans="2:12" ht="44.25" customHeight="1" thickBot="1" x14ac:dyDescent="0.3">
      <c r="B69" s="15" t="s">
        <v>66</v>
      </c>
      <c r="C69" s="30"/>
      <c r="D69" s="31"/>
      <c r="E69" s="31"/>
      <c r="F69" s="31"/>
      <c r="G69" s="31"/>
      <c r="H69" s="31"/>
      <c r="I69" s="31"/>
      <c r="J69" s="31"/>
      <c r="K69" s="31"/>
      <c r="L69" s="33"/>
    </row>
    <row r="70" spans="2:12" ht="47.25" customHeight="1" thickBot="1" x14ac:dyDescent="0.3">
      <c r="B70" s="15" t="s">
        <v>67</v>
      </c>
      <c r="C70" s="30"/>
      <c r="D70" s="31"/>
      <c r="E70" s="31"/>
      <c r="F70" s="31"/>
      <c r="G70" s="31"/>
      <c r="H70" s="31"/>
      <c r="I70" s="31"/>
      <c r="J70" s="31"/>
      <c r="K70" s="31"/>
      <c r="L70" s="33"/>
    </row>
    <row r="71" spans="2:12" ht="24.75" customHeight="1" thickBot="1" x14ac:dyDescent="0.3">
      <c r="B71" s="14" t="s">
        <v>68</v>
      </c>
      <c r="C71" s="30"/>
      <c r="D71" s="31"/>
      <c r="E71" s="31"/>
      <c r="F71" s="31"/>
      <c r="G71" s="31"/>
      <c r="H71" s="31"/>
      <c r="I71" s="31"/>
      <c r="J71" s="31"/>
      <c r="K71" s="31"/>
      <c r="L71" s="33"/>
    </row>
    <row r="72" spans="2:12" ht="39" customHeight="1" thickBot="1" x14ac:dyDescent="0.3">
      <c r="B72" s="18" t="s">
        <v>69</v>
      </c>
      <c r="C72" s="30"/>
      <c r="D72" s="33"/>
      <c r="E72" s="30"/>
      <c r="F72" s="33"/>
      <c r="G72" s="30"/>
      <c r="H72" s="33"/>
      <c r="I72" s="30"/>
      <c r="J72" s="33"/>
      <c r="K72" s="30"/>
      <c r="L72" s="33"/>
    </row>
    <row r="73" spans="2:12" ht="31.5" customHeight="1" thickBot="1" x14ac:dyDescent="0.3">
      <c r="B73" s="18" t="s">
        <v>70</v>
      </c>
      <c r="C73" s="30"/>
      <c r="D73" s="33"/>
      <c r="E73" s="30"/>
      <c r="F73" s="33"/>
      <c r="G73" s="30"/>
      <c r="H73" s="33"/>
      <c r="I73" s="30"/>
      <c r="J73" s="33"/>
      <c r="K73" s="30"/>
      <c r="L73" s="33"/>
    </row>
    <row r="74" spans="2:12" ht="31.5" customHeight="1" thickBot="1" x14ac:dyDescent="0.3">
      <c r="B74" s="18" t="s">
        <v>71</v>
      </c>
      <c r="C74" s="30"/>
      <c r="D74" s="33"/>
      <c r="E74" s="30"/>
      <c r="F74" s="33"/>
      <c r="G74" s="30"/>
      <c r="H74" s="33"/>
      <c r="I74" s="30"/>
      <c r="J74" s="33"/>
      <c r="K74" s="30"/>
      <c r="L74" s="33"/>
    </row>
    <row r="75" spans="2:12" ht="30.75" customHeight="1" thickBot="1" x14ac:dyDescent="0.3">
      <c r="B75" s="15" t="s">
        <v>72</v>
      </c>
      <c r="C75" s="30"/>
      <c r="D75" s="33"/>
      <c r="E75" s="30"/>
      <c r="F75" s="33"/>
      <c r="G75" s="30"/>
      <c r="H75" s="33"/>
      <c r="I75" s="30"/>
      <c r="J75" s="33"/>
      <c r="K75" s="30"/>
      <c r="L75" s="33"/>
    </row>
    <row r="76" spans="2:12" ht="57" customHeight="1" thickBot="1" x14ac:dyDescent="0.3">
      <c r="B76" s="22" t="s">
        <v>73</v>
      </c>
      <c r="C76" s="30"/>
      <c r="D76" s="31"/>
      <c r="E76" s="31"/>
      <c r="F76" s="31"/>
      <c r="G76" s="31"/>
      <c r="H76" s="31"/>
      <c r="I76" s="31"/>
      <c r="J76" s="31"/>
      <c r="K76" s="31"/>
      <c r="L76" s="33"/>
    </row>
    <row r="77" spans="2:12" ht="18.75" thickBot="1" x14ac:dyDescent="0.3">
      <c r="B77" s="21" t="s">
        <v>74</v>
      </c>
      <c r="C77" s="30"/>
      <c r="D77" s="33"/>
      <c r="E77" s="30"/>
      <c r="F77" s="33"/>
      <c r="G77" s="30"/>
      <c r="H77" s="33"/>
      <c r="I77" s="30"/>
      <c r="J77" s="33"/>
      <c r="K77" s="30"/>
      <c r="L77" s="33"/>
    </row>
    <row r="78" spans="2:12" ht="21" customHeight="1" thickBot="1" x14ac:dyDescent="0.3">
      <c r="B78" s="21" t="s">
        <v>75</v>
      </c>
      <c r="C78" s="30"/>
      <c r="D78" s="33"/>
      <c r="E78" s="30"/>
      <c r="F78" s="33"/>
      <c r="G78" s="30"/>
      <c r="H78" s="33"/>
      <c r="I78" s="30"/>
      <c r="J78" s="33"/>
      <c r="K78" s="30"/>
      <c r="L78" s="33"/>
    </row>
    <row r="79" spans="2:12" ht="18.75" thickBot="1" x14ac:dyDescent="0.3">
      <c r="B79" s="21" t="s">
        <v>76</v>
      </c>
      <c r="C79" s="30"/>
      <c r="D79" s="33"/>
      <c r="E79" s="30"/>
      <c r="F79" s="33"/>
      <c r="G79" s="30"/>
      <c r="H79" s="33"/>
      <c r="I79" s="30"/>
      <c r="J79" s="33"/>
      <c r="K79" s="30"/>
      <c r="L79" s="33"/>
    </row>
    <row r="80" spans="2:12" ht="21.75" customHeight="1" thickBot="1" x14ac:dyDescent="0.3">
      <c r="B80" s="21" t="s">
        <v>77</v>
      </c>
      <c r="C80" s="30"/>
      <c r="D80" s="33"/>
      <c r="E80" s="30"/>
      <c r="F80" s="33"/>
      <c r="G80" s="30"/>
      <c r="H80" s="33"/>
      <c r="I80" s="30"/>
      <c r="J80" s="33"/>
      <c r="K80" s="30"/>
      <c r="L80" s="33"/>
    </row>
    <row r="81" spans="2:12" ht="21" customHeight="1" thickBot="1" x14ac:dyDescent="0.3">
      <c r="B81" s="21" t="s">
        <v>78</v>
      </c>
      <c r="C81" s="30"/>
      <c r="D81" s="33"/>
      <c r="E81" s="30"/>
      <c r="F81" s="33"/>
      <c r="G81" s="30"/>
      <c r="H81" s="33"/>
      <c r="I81" s="30"/>
      <c r="J81" s="33"/>
      <c r="K81" s="30"/>
      <c r="L81" s="33"/>
    </row>
    <row r="83" spans="2:12" ht="20.25" customHeight="1" x14ac:dyDescent="0.25">
      <c r="B83" s="23" t="s">
        <v>84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2:12" x14ac:dyDescent="0.25">
      <c r="B84" s="2" t="s">
        <v>79</v>
      </c>
    </row>
    <row r="85" spans="2:12" x14ac:dyDescent="0.25">
      <c r="B85" s="2" t="s">
        <v>80</v>
      </c>
    </row>
    <row r="86" spans="2:12" x14ac:dyDescent="0.25">
      <c r="B86" s="2" t="s">
        <v>81</v>
      </c>
    </row>
    <row r="87" spans="2:12" x14ac:dyDescent="0.25">
      <c r="B87" s="2" t="s">
        <v>82</v>
      </c>
    </row>
  </sheetData>
  <sheetProtection algorithmName="SHA-512" hashValue="yizk5xrlyoAY7HfItB3W8S2KOKJY6NhaqEiJ52eTrr1rDu1jsG786wZ9S2LMmaOQuR1/h3sYd3egH+flF7KcIA==" saltValue="bi0qrKZPH12hvWQMDd6C5A==" spinCount="100000" sheet="1" objects="1" scenarios="1"/>
  <mergeCells count="164">
    <mergeCell ref="C8:L8"/>
    <mergeCell ref="C17:L17"/>
    <mergeCell ref="C32:D33"/>
    <mergeCell ref="E32:E33"/>
    <mergeCell ref="F32:G33"/>
    <mergeCell ref="H32:H33"/>
    <mergeCell ref="I32:J32"/>
    <mergeCell ref="C16:L16"/>
    <mergeCell ref="C31:L31"/>
    <mergeCell ref="B34:B35"/>
    <mergeCell ref="C34:D35"/>
    <mergeCell ref="E34:E35"/>
    <mergeCell ref="F34:G35"/>
    <mergeCell ref="H34:H35"/>
    <mergeCell ref="I35:J35"/>
    <mergeCell ref="I34:J34"/>
    <mergeCell ref="K81:L81"/>
    <mergeCell ref="C81:D81"/>
    <mergeCell ref="E81:F81"/>
    <mergeCell ref="G81:H81"/>
    <mergeCell ref="C74:D74"/>
    <mergeCell ref="E74:F74"/>
    <mergeCell ref="G74:H74"/>
    <mergeCell ref="I74:J74"/>
    <mergeCell ref="K74:L74"/>
    <mergeCell ref="C67:L67"/>
    <mergeCell ref="C68:L68"/>
    <mergeCell ref="C69:L69"/>
    <mergeCell ref="I81:J81"/>
    <mergeCell ref="E75:F75"/>
    <mergeCell ref="G75:H75"/>
    <mergeCell ref="I75:J75"/>
    <mergeCell ref="C70:L70"/>
    <mergeCell ref="B2:L3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C77:D77"/>
    <mergeCell ref="E77:F77"/>
    <mergeCell ref="G77:H77"/>
    <mergeCell ref="I77:J77"/>
    <mergeCell ref="K77:L77"/>
    <mergeCell ref="C78:D78"/>
    <mergeCell ref="E78:F78"/>
    <mergeCell ref="B32:B33"/>
    <mergeCell ref="G78:H78"/>
    <mergeCell ref="B52:B54"/>
    <mergeCell ref="C52:L52"/>
    <mergeCell ref="C53:D53"/>
    <mergeCell ref="E53:F53"/>
    <mergeCell ref="C71:L71"/>
    <mergeCell ref="C72:D72"/>
    <mergeCell ref="E72:F72"/>
    <mergeCell ref="G72:H72"/>
    <mergeCell ref="I72:J72"/>
    <mergeCell ref="K72:L72"/>
    <mergeCell ref="I78:J78"/>
    <mergeCell ref="K78:L78"/>
    <mergeCell ref="C75:D75"/>
    <mergeCell ref="K75:L75"/>
    <mergeCell ref="C76:L76"/>
    <mergeCell ref="C73:D73"/>
    <mergeCell ref="E73:F73"/>
    <mergeCell ref="G73:H73"/>
    <mergeCell ref="I73:J73"/>
    <mergeCell ref="K73:L73"/>
    <mergeCell ref="G53:H53"/>
    <mergeCell ref="I53:J53"/>
    <mergeCell ref="K53:L53"/>
    <mergeCell ref="C64:L64"/>
    <mergeCell ref="C65:L65"/>
    <mergeCell ref="C66:L66"/>
    <mergeCell ref="C50:D50"/>
    <mergeCell ref="E50:F50"/>
    <mergeCell ref="G50:H50"/>
    <mergeCell ref="I50:J50"/>
    <mergeCell ref="K50:L50"/>
    <mergeCell ref="C51:L51"/>
    <mergeCell ref="C48:L48"/>
    <mergeCell ref="C49:D49"/>
    <mergeCell ref="E49:F49"/>
    <mergeCell ref="G49:H49"/>
    <mergeCell ref="I49:J49"/>
    <mergeCell ref="K49:L49"/>
    <mergeCell ref="C46:D46"/>
    <mergeCell ref="E46:F46"/>
    <mergeCell ref="G46:H46"/>
    <mergeCell ref="I46:J46"/>
    <mergeCell ref="K46:L46"/>
    <mergeCell ref="C47:D47"/>
    <mergeCell ref="E47:F47"/>
    <mergeCell ref="G47:H47"/>
    <mergeCell ref="I47:J47"/>
    <mergeCell ref="K47:L47"/>
    <mergeCell ref="C44:L44"/>
    <mergeCell ref="C45:D45"/>
    <mergeCell ref="E45:F45"/>
    <mergeCell ref="G45:H45"/>
    <mergeCell ref="I45:J45"/>
    <mergeCell ref="K45:L45"/>
    <mergeCell ref="C38:L38"/>
    <mergeCell ref="C40:L40"/>
    <mergeCell ref="C41:L41"/>
    <mergeCell ref="C42:L42"/>
    <mergeCell ref="C43:D43"/>
    <mergeCell ref="E43:F43"/>
    <mergeCell ref="G43:H43"/>
    <mergeCell ref="I43:J43"/>
    <mergeCell ref="K43:L43"/>
    <mergeCell ref="C36:L36"/>
    <mergeCell ref="C37:L37"/>
    <mergeCell ref="C24:L24"/>
    <mergeCell ref="C26:L26"/>
    <mergeCell ref="I28:J28"/>
    <mergeCell ref="I29:J29"/>
    <mergeCell ref="I30:J30"/>
    <mergeCell ref="C28:D28"/>
    <mergeCell ref="C29:D29"/>
    <mergeCell ref="C30:D30"/>
    <mergeCell ref="F28:G28"/>
    <mergeCell ref="F29:G29"/>
    <mergeCell ref="F30:G30"/>
    <mergeCell ref="K28:L28"/>
    <mergeCell ref="K29:L29"/>
    <mergeCell ref="K30:L30"/>
    <mergeCell ref="I33:J33"/>
    <mergeCell ref="K32:L32"/>
    <mergeCell ref="K33:L33"/>
    <mergeCell ref="K34:L34"/>
    <mergeCell ref="K35:L35"/>
    <mergeCell ref="C25:G25"/>
    <mergeCell ref="H25:J25"/>
    <mergeCell ref="K25:L25"/>
    <mergeCell ref="B83:L83"/>
    <mergeCell ref="B4:L4"/>
    <mergeCell ref="C5:L5"/>
    <mergeCell ref="C7:L7"/>
    <mergeCell ref="C9:L9"/>
    <mergeCell ref="C10:L10"/>
    <mergeCell ref="C27:D27"/>
    <mergeCell ref="F27:G27"/>
    <mergeCell ref="I27:J27"/>
    <mergeCell ref="K27:L27"/>
    <mergeCell ref="C18:L18"/>
    <mergeCell ref="C19:L19"/>
    <mergeCell ref="C20:L20"/>
    <mergeCell ref="C21:L21"/>
    <mergeCell ref="C22:L22"/>
    <mergeCell ref="C23:L23"/>
    <mergeCell ref="C11:L11"/>
    <mergeCell ref="C12:L12"/>
    <mergeCell ref="C13:L13"/>
    <mergeCell ref="C14:L14"/>
    <mergeCell ref="C15:L15"/>
    <mergeCell ref="C6:G6"/>
    <mergeCell ref="H6:J6"/>
    <mergeCell ref="K6:L6"/>
  </mergeCells>
  <hyperlinks>
    <hyperlink ref="B36" location="_ftn1" display="_ftn1" xr:uid="{DD79FAF8-3FA8-463C-B6BB-959ACDA6D71B}"/>
    <hyperlink ref="B43" location="_ftn2" display="_ftn2" xr:uid="{788E766F-4955-4465-BD8E-76C8D6A9DBF0}"/>
    <hyperlink ref="B52" location="_ftn3" display="_ftn3" xr:uid="{43746272-FDA4-4646-8C83-D24494B87E0B}"/>
    <hyperlink ref="B63" location="_ftn4" display="_ftn4" xr:uid="{2CDC0B76-9CF8-410F-ADAE-C913F56038B0}"/>
    <hyperlink ref="B84" location="_ftnref1" display="_ftnref1" xr:uid="{D420C44E-46D0-408E-A1AE-EEE7FBC95BF1}"/>
    <hyperlink ref="B85" location="_ftnref2" display="_ftnref2" xr:uid="{4F5EC1F8-49D0-46D1-B6AD-FB4791E29A87}"/>
    <hyperlink ref="B86" location="_ftnref3" display="_ftnref3" xr:uid="{B100E027-1772-4338-BAF4-0CC45FD29B27}"/>
    <hyperlink ref="B87" location="_ftnref4" display="_ftnref4" xr:uid="{1D3C18BE-9468-459E-BB0C-E5F0A22DB106}"/>
    <hyperlink ref="B4:L4" location="'პროგრამა 1'!B80" display="მონაცემები პროგრამაში ჩართული პერსონალის შესახებ" xr:uid="{A37E6941-3856-4B8E-BA87-3DFE4218FE72}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61fbbc-8f84-421c-b3b6-7ab086f7ba7b" xsi:nil="true"/>
    <lcf76f155ced4ddcb4097134ff3c332f xmlns="1eb0cff9-f882-43f8-936c-c2440120c2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69BA0E7BCA044BE0218287E0816EB" ma:contentTypeVersion="15" ma:contentTypeDescription="Create a new document." ma:contentTypeScope="" ma:versionID="dbb17d99504f84b45f292b39b4c2dc79">
  <xsd:schema xmlns:xsd="http://www.w3.org/2001/XMLSchema" xmlns:xs="http://www.w3.org/2001/XMLSchema" xmlns:p="http://schemas.microsoft.com/office/2006/metadata/properties" xmlns:ns2="1eb0cff9-f882-43f8-936c-c2440120c2ff" xmlns:ns3="0961fbbc-8f84-421c-b3b6-7ab086f7ba7b" targetNamespace="http://schemas.microsoft.com/office/2006/metadata/properties" ma:root="true" ma:fieldsID="ec92419be40d4fd125883960913fed15" ns2:_="" ns3:_="">
    <xsd:import namespace="1eb0cff9-f882-43f8-936c-c2440120c2ff"/>
    <xsd:import namespace="0961fbbc-8f84-421c-b3b6-7ab086f7b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0cff9-f882-43f8-936c-c244012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2174beb-14c7-4d4c-9946-c4b0ac947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61fbbc-8f84-421c-b3b6-7ab086f7b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045e09d-e310-43dc-bff2-03e9331cdc0c}" ma:internalName="TaxCatchAll" ma:showField="CatchAllData" ma:web="0961fbbc-8f84-421c-b3b6-7ab086f7b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B5399-ECFA-4BD8-9466-2954A9F482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803431-AFB6-4943-AA5E-4E37BCE7BF21}">
  <ds:schemaRefs>
    <ds:schemaRef ds:uri="http://schemas.microsoft.com/office/2006/metadata/properties"/>
    <ds:schemaRef ds:uri="http://schemas.microsoft.com/office/infopath/2007/PartnerControls"/>
    <ds:schemaRef ds:uri="0961fbbc-8f84-421c-b3b6-7ab086f7ba7b"/>
    <ds:schemaRef ds:uri="1eb0cff9-f882-43f8-936c-c2440120c2ff"/>
  </ds:schemaRefs>
</ds:datastoreItem>
</file>

<file path=customXml/itemProps3.xml><?xml version="1.0" encoding="utf-8"?>
<ds:datastoreItem xmlns:ds="http://schemas.openxmlformats.org/officeDocument/2006/customXml" ds:itemID="{E9346C39-74D7-4634-9CD1-A5B987A42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0cff9-f882-43f8-936c-c2440120c2ff"/>
    <ds:schemaRef ds:uri="0961fbbc-8f84-421c-b3b6-7ab086f7ba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პროგრამა</vt:lpstr>
      <vt:lpstr>პროგრამა!_ftn1</vt:lpstr>
      <vt:lpstr>პროგრამა!_ftn2</vt:lpstr>
      <vt:lpstr>პროგრამა!_ftn3</vt:lpstr>
      <vt:lpstr>პროგრამა!_ftn4</vt:lpstr>
      <vt:lpstr>პროგრამა!_ftnref1</vt:lpstr>
      <vt:lpstr>პროგრამა!_ftnref2</vt:lpstr>
      <vt:lpstr>პროგრამა!_ftnref3</vt:lpstr>
      <vt:lpstr>პროგრამა!_ftnref4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Tornike Bakakuri</dc:creator>
  <cp:keywords/>
  <dc:description/>
  <cp:lastModifiedBy>Temuri Tektumanidze</cp:lastModifiedBy>
  <cp:revision/>
  <dcterms:created xsi:type="dcterms:W3CDTF">2022-05-25T12:36:35Z</dcterms:created>
  <dcterms:modified xsi:type="dcterms:W3CDTF">2026-07-21T14:33:40Z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d2b3a5-926f-4111-8eea-9c5318b8762f_Enabled">
    <vt:lpwstr>true</vt:lpwstr>
  </property>
  <property fmtid="{D5CDD505-2E9C-101B-9397-08002B2CF9AE}" pid="3" name="MSIP_Label_cdd2b3a5-926f-4111-8eea-9c5318b8762f_SetDate">
    <vt:lpwstr>2022-06-11T12:11:23Z</vt:lpwstr>
  </property>
  <property fmtid="{D5CDD505-2E9C-101B-9397-08002B2CF9AE}" pid="4" name="MSIP_Label_cdd2b3a5-926f-4111-8eea-9c5318b8762f_Method">
    <vt:lpwstr>Standard</vt:lpwstr>
  </property>
  <property fmtid="{D5CDD505-2E9C-101B-9397-08002B2CF9AE}" pid="5" name="MSIP_Label_cdd2b3a5-926f-4111-8eea-9c5318b8762f_Name">
    <vt:lpwstr>defa4170-0d19-0005-0004-bc88714345d2</vt:lpwstr>
  </property>
  <property fmtid="{D5CDD505-2E9C-101B-9397-08002B2CF9AE}" pid="6" name="MSIP_Label_cdd2b3a5-926f-4111-8eea-9c5318b8762f_SiteId">
    <vt:lpwstr>61d2e93c-423d-43b4-8f23-1580c2341952</vt:lpwstr>
  </property>
  <property fmtid="{D5CDD505-2E9C-101B-9397-08002B2CF9AE}" pid="7" name="MSIP_Label_cdd2b3a5-926f-4111-8eea-9c5318b8762f_ActionId">
    <vt:lpwstr>6e1b35d5-0e13-48e2-8fa7-9ab8f0fa5eb6</vt:lpwstr>
  </property>
  <property fmtid="{D5CDD505-2E9C-101B-9397-08002B2CF9AE}" pid="8" name="MSIP_Label_cdd2b3a5-926f-4111-8eea-9c5318b8762f_ContentBits">
    <vt:lpwstr>0</vt:lpwstr>
  </property>
  <property fmtid="{D5CDD505-2E9C-101B-9397-08002B2CF9AE}" pid="9" name="ContentTypeId">
    <vt:lpwstr>0x0101004E469BA0E7BCA044BE0218287E0816EB</vt:lpwstr>
  </property>
</Properties>
</file>